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стр.1!$A$1:$BC$51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24" i="4" l="1"/>
  <c r="AH23" i="4"/>
  <c r="D19" i="4" l="1"/>
  <c r="D20" i="4"/>
  <c r="I19" i="4"/>
  <c r="G19" i="4"/>
  <c r="H19" i="4"/>
  <c r="H20" i="4"/>
  <c r="G20" i="4"/>
  <c r="D25" i="4"/>
  <c r="G25" i="4"/>
  <c r="G26" i="4"/>
  <c r="D26" i="4"/>
  <c r="I21" i="4"/>
  <c r="D21" i="4"/>
  <c r="D45" i="4"/>
  <c r="I45" i="4"/>
  <c r="I47" i="4"/>
  <c r="I46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H22" i="4"/>
  <c r="H24" i="4"/>
  <c r="H23" i="4"/>
  <c r="D22" i="4"/>
  <c r="AR20" i="4" l="1"/>
  <c r="BA20" i="4"/>
  <c r="AV20" i="4"/>
  <c r="BB20" i="4" l="1"/>
  <c r="AE20" i="4" s="1"/>
  <c r="AH20" i="4" l="1"/>
</calcChain>
</file>

<file path=xl/sharedStrings.xml><?xml version="1.0" encoding="utf-8"?>
<sst xmlns="http://schemas.openxmlformats.org/spreadsheetml/2006/main" count="224" uniqueCount="157">
  <si>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</si>
  <si>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</si>
  <si>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</si>
  <si>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</si>
  <si>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</si>
  <si>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</si>
  <si>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</si>
  <si>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</si>
  <si>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</si>
  <si>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</si>
  <si>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</si>
  <si>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</si>
  <si>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</si>
  <si>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</si>
  <si>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</si>
  <si>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</si>
  <si>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</si>
  <si>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</si>
  <si>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</si>
  <si>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</si>
  <si>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</si>
  <si>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</si>
  <si>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</si>
  <si>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</si>
  <si>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</si>
  <si>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</si>
  <si>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</si>
  <si>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</si>
  <si>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</si>
  <si>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</si>
  <si>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</si>
  <si>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</si>
  <si>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</si>
  <si>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</si>
  <si>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</si>
  <si>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</si>
  <si>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</si>
  <si>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</si>
  <si>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</si>
  <si>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</si>
  <si>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</si>
  <si>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</si>
  <si>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</si>
  <si>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</si>
  <si>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</si>
  <si>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</si>
  <si>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</si>
  <si>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</si>
  <si>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</si>
  <si>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</si>
  <si>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</si>
  <si>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</si>
  <si>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</si>
  <si>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</si>
  <si>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</si>
  <si>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</si>
  <si>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</si>
  <si>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</si>
  <si>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</si>
  <si>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</si>
  <si>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</si>
  <si>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</si>
  <si>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</si>
  <si>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</si>
  <si>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</si>
  <si>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</si>
  <si>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</si>
  <si>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</si>
  <si>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</si>
  <si>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</si>
  <si>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</si>
  <si>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</si>
  <si>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</si>
  <si>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</si>
  <si>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</si>
  <si>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</si>
  <si>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</si>
  <si>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Общество с ограниченной ответственностью "Коммунальные сети"								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</si>
  <si>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</si>
  <si>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</si>
  <si>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</si>
  <si>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</si>
  <si>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</si>
  <si>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</si>
  <si>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</si>
  <si>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</si>
  <si>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</si>
  <si>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</si>
  <si>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</si>
  <si>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</si>
  <si>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</si>
  <si>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</si>
  <si>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</si>
  <si>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</si>
  <si>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интеллектуальной сиитемы учета электрической энергии потребителей</t>
  </si>
  <si>
    <t>1</t>
  </si>
  <si>
    <t>Освоение капитальных вложений года 2022, млн. рублей (без НДС)</t>
  </si>
  <si>
    <t>1.6</t>
  </si>
  <si>
    <t>Прочие инвестиционные проекты, всего, в том числе:</t>
  </si>
  <si>
    <t>1.2.2.1.4</t>
  </si>
  <si>
    <t>1.2.2.1.5</t>
  </si>
  <si>
    <t>1.2.2.1.6</t>
  </si>
  <si>
    <t>1.2.2.1.7</t>
  </si>
  <si>
    <t>1.2.2.1.8</t>
  </si>
  <si>
    <t>Замена устаревших и физически изношенных иловых трансформаторов проработавших более 25 лет</t>
  </si>
  <si>
    <t>G_КЭС_17</t>
  </si>
  <si>
    <t>G_КЭС_01</t>
  </si>
  <si>
    <t>G_КЭС_08</t>
  </si>
  <si>
    <t>нд</t>
  </si>
  <si>
    <t>Финансирование капитальных вложений года 2024, млн. рублей (с НДС)</t>
  </si>
  <si>
    <t>1.6.1.</t>
  </si>
  <si>
    <t>Капитальный ремонт кровли здания ТП № 3,71</t>
  </si>
  <si>
    <t>G_КЭС_38</t>
  </si>
  <si>
    <t>1.6.2.</t>
  </si>
  <si>
    <t>УАЗ Фермер 3909</t>
  </si>
  <si>
    <t>G_КЭС_39</t>
  </si>
  <si>
    <t>1.2.2.1.1</t>
  </si>
  <si>
    <t xml:space="preserve">Реконструкция участка ВЛ 6 кВ от ТП № 28 до КТПН № 29 </t>
  </si>
  <si>
    <t>G_КЭС_23</t>
  </si>
  <si>
    <t>1.2.2.1.2</t>
  </si>
  <si>
    <t>Техническое перевооружение участка ВЛ 6 кВ ф. Телевышка от ПС "Рудник" 35/6 кВ</t>
  </si>
  <si>
    <t>G_КЭС_24</t>
  </si>
  <si>
    <t>1.2.2.1.3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</si>
  <si>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</si>
  <si>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</si>
  <si>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</si>
  <si>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</si>
  <si>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</si>
  <si>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</si>
  <si>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</si>
  <si>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</si>
  <si>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</si>
  <si>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</si>
  <si>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</si>
  <si>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</si>
  <si>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</si>
  <si>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</si>
  <si>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</si>
  <si>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</si>
  <si>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</si>
  <si>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</si>
  <si>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</si>
  <si>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</si>
  <si>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</si>
  <si>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>1.2.2.1.12</t>
  </si>
  <si>
    <t xml:space="preserve">Техническое перевооружение участка ВЛ 0,4 кВ ф. "8 Марта" от ТП № 73 </t>
  </si>
  <si>
    <t>G_КЭС_34</t>
  </si>
  <si>
    <t>1.2.2.1.13</t>
  </si>
  <si>
    <t>Техническое перевооружение участка ВЛ 0,4 кВ ф. "Зеленая" от КТПН № 73</t>
  </si>
  <si>
    <t>G_КЭС_35</t>
  </si>
  <si>
    <t>1.2.2.1.14</t>
  </si>
  <si>
    <t>Прокладка новой КЛ 6 кВ от ТП № 5 до ТП № 59</t>
  </si>
  <si>
    <t>G_КЭС_36</t>
  </si>
  <si>
    <t>1.2.2.1.15</t>
  </si>
  <si>
    <t>Прокладка новой КЛ 0,4 кВ от ТП № 8 до ВРУ МКД № 1 по ул. Пионерская</t>
  </si>
  <si>
    <t>G_КЭС_37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</si>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</sst>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textRotation="90" wrapText="1"/>
    </xf>
    <xf numFmtId="49" fontId="2" fillId="0" borderId="0" xfId="0" applyNumberFormat="1" applyFont="1" applyBorder="1" applyAlignment="1">
      <alignment horizont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2" borderId="2" xfId="0" applyNumberFormat="1" applyFont="1" applyFill="1" applyBorder="1" applyAlignment="1">
      <alignment horizontal="left"/>
    </xf>
    <xf numFmtId="2" fontId="5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7"/>
  <sheetViews>
    <sheetView tabSelected="1" view="pageBreakPreview" zoomScale="80" zoomScaleNormal="100" zoomScaleSheetLayoutView="80" workbookViewId="0">
      <selection activeCell="L47" sqref="L47"/>
    </sheetView>
  </sheetViews>
  <sheetFormatPr defaultRowHeight="15.75" x14ac:dyDescent="0.25"/>
  <cols>
    <col min="1" max="1" width="8.7109375" style="1" customWidth="1"/>
    <col min="2" max="2" width="17.5703125" style="1" customWidth="1"/>
    <col min="3" max="3" width="8.85546875" style="1" customWidth="1"/>
    <col min="4" max="4" width="6.7109375" style="1" customWidth="1"/>
    <col min="5" max="5" width="7.140625" style="1" customWidth="1"/>
    <col min="6" max="25" width="5.7109375" style="1" customWidth="1"/>
    <col min="26" max="26" width="3.28515625" style="1" customWidth="1"/>
    <col min="27" max="27" width="5.42578125" style="1" customWidth="1"/>
    <col min="28" max="28" width="7.28515625" style="1" customWidth="1"/>
    <col min="29" max="29" width="3.28515625" style="1" customWidth="1"/>
    <col min="30" max="30" width="6.140625" style="40" customWidth="1"/>
    <col min="31" max="31" width="7.28515625" style="1" customWidth="1"/>
    <col min="32" max="47" width="5.7109375" style="1" customWidth="1"/>
    <col min="48" max="48" width="7.42578125" style="1" customWidth="1"/>
    <col min="49" max="51" width="5.7109375" style="1" customWidth="1"/>
    <col min="52" max="52" width="4.7109375" style="1" customWidth="1"/>
    <col min="53" max="53" width="5.140625" style="1" customWidth="1"/>
    <col min="54" max="54" width="6.140625" style="1" customWidth="1"/>
    <col min="55" max="55" width="4.85546875" style="1" customWidth="1"/>
    <col min="56" max="16384" width="9.140625" style="1"/>
  </cols>
  <sheetData>
    <row r="1" spans="1:55" s="2" customFormat="1" ht="10.5" x14ac:dyDescent="0.2">
      <c r="AD1" s="39"/>
      <c r="BC1" s="6" t="s">
        <v>75</v>
      </c>
    </row>
    <row r="2" spans="1:55" s="2" customFormat="1" ht="21" customHeight="1" x14ac:dyDescent="0.2">
      <c r="AD2" s="39"/>
      <c r="AX2" s="65" t="s">
        <v>2</v>
      </c>
      <c r="AY2" s="65"/>
      <c r="AZ2" s="65"/>
      <c r="BA2" s="65"/>
      <c r="BB2" s="65"/>
      <c r="BC2" s="65"/>
    </row>
    <row r="3" spans="1:55" s="2" customFormat="1" ht="9.75" customHeight="1" x14ac:dyDescent="0.2">
      <c r="A3" s="64" t="s">
        <v>76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</row>
    <row r="4" spans="1:55" s="2" customFormat="1" ht="10.5" x14ac:dyDescent="0.2">
      <c r="U4" s="6" t="s">
        <v>25</v>
      </c>
      <c r="V4" s="83" t="s">
        <v>95</v>
      </c>
      <c r="W4" s="83"/>
      <c r="X4" s="64" t="s">
        <v>26</v>
      </c>
      <c r="Y4" s="64"/>
      <c r="Z4" s="83" t="s">
        <v>156</v>
      </c>
      <c r="AA4" s="83"/>
      <c r="AB4" s="2" t="s">
        <v>27</v>
      </c>
      <c r="AD4" s="39"/>
    </row>
    <row r="5" spans="1:55" ht="9" customHeight="1" x14ac:dyDescent="0.25"/>
    <row r="6" spans="1:55" s="2" customFormat="1" ht="10.5" x14ac:dyDescent="0.2">
      <c r="V6" s="8" t="s">
        <v>3</v>
      </c>
      <c r="W6" s="80" t="s">
        <v>77</v>
      </c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7"/>
      <c r="AM6" s="7"/>
      <c r="AN6" s="7"/>
      <c r="AO6" s="7"/>
    </row>
    <row r="7" spans="1:55" s="4" customFormat="1" ht="10.5" customHeight="1" x14ac:dyDescent="0.15">
      <c r="W7" s="81" t="s">
        <v>4</v>
      </c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9"/>
      <c r="AM7" s="9"/>
      <c r="AN7" s="9"/>
      <c r="AO7" s="9"/>
    </row>
    <row r="8" spans="1:55" ht="9" customHeight="1" x14ac:dyDescent="0.25"/>
    <row r="9" spans="1:55" s="2" customFormat="1" ht="10.5" x14ac:dyDescent="0.2">
      <c r="Y9" s="6" t="s">
        <v>5</v>
      </c>
      <c r="Z9" s="83" t="s">
        <v>156</v>
      </c>
      <c r="AA9" s="83"/>
      <c r="AB9" s="2" t="s">
        <v>6</v>
      </c>
      <c r="AD9" s="39"/>
    </row>
    <row r="10" spans="1:55" ht="9" customHeight="1" x14ac:dyDescent="0.25"/>
    <row r="11" spans="1:55" s="2" customFormat="1" ht="10.5" x14ac:dyDescent="0.2">
      <c r="X11" s="6" t="s">
        <v>7</v>
      </c>
      <c r="Y11" s="82" t="s">
        <v>88</v>
      </c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12"/>
      <c r="AO11" s="12"/>
      <c r="AP11" s="12"/>
    </row>
    <row r="12" spans="1:55" s="4" customFormat="1" ht="8.25" x14ac:dyDescent="0.15">
      <c r="Y12" s="81" t="s">
        <v>8</v>
      </c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9"/>
      <c r="AO12" s="9"/>
      <c r="AP12" s="9"/>
    </row>
    <row r="13" spans="1:55" s="2" customFormat="1" ht="9" customHeight="1" x14ac:dyDescent="0.2">
      <c r="E13" s="3"/>
      <c r="F13" s="3"/>
      <c r="G13" s="3"/>
      <c r="H13" s="3"/>
      <c r="I13" s="3"/>
      <c r="AD13" s="39"/>
    </row>
    <row r="14" spans="1:55" s="4" customFormat="1" ht="15" customHeight="1" x14ac:dyDescent="0.15">
      <c r="A14" s="69" t="s">
        <v>18</v>
      </c>
      <c r="B14" s="69" t="s">
        <v>19</v>
      </c>
      <c r="C14" s="69" t="s">
        <v>9</v>
      </c>
      <c r="D14" s="66" t="s">
        <v>109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8"/>
      <c r="AD14" s="76" t="s">
        <v>96</v>
      </c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8"/>
    </row>
    <row r="15" spans="1:55" s="4" customFormat="1" ht="15" customHeight="1" x14ac:dyDescent="0.15">
      <c r="A15" s="70"/>
      <c r="B15" s="70"/>
      <c r="C15" s="70"/>
      <c r="D15" s="10" t="s">
        <v>0</v>
      </c>
      <c r="E15" s="71" t="s">
        <v>1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3"/>
      <c r="AD15" s="41" t="s">
        <v>0</v>
      </c>
      <c r="AE15" s="66" t="s">
        <v>1</v>
      </c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8"/>
    </row>
    <row r="16" spans="1:55" s="4" customFormat="1" ht="15" customHeight="1" x14ac:dyDescent="0.15">
      <c r="A16" s="70"/>
      <c r="B16" s="70"/>
      <c r="C16" s="70"/>
      <c r="D16" s="69" t="s">
        <v>20</v>
      </c>
      <c r="E16" s="66" t="s">
        <v>20</v>
      </c>
      <c r="F16" s="67"/>
      <c r="G16" s="67"/>
      <c r="H16" s="67"/>
      <c r="I16" s="68"/>
      <c r="J16" s="66" t="s">
        <v>21</v>
      </c>
      <c r="K16" s="67"/>
      <c r="L16" s="67"/>
      <c r="M16" s="67"/>
      <c r="N16" s="68"/>
      <c r="O16" s="66" t="s">
        <v>22</v>
      </c>
      <c r="P16" s="67"/>
      <c r="Q16" s="67"/>
      <c r="R16" s="67"/>
      <c r="S16" s="68"/>
      <c r="T16" s="66" t="s">
        <v>23</v>
      </c>
      <c r="U16" s="67"/>
      <c r="V16" s="67"/>
      <c r="W16" s="67"/>
      <c r="X16" s="68"/>
      <c r="Y16" s="66" t="s">
        <v>24</v>
      </c>
      <c r="Z16" s="67"/>
      <c r="AA16" s="67"/>
      <c r="AB16" s="67"/>
      <c r="AC16" s="68"/>
      <c r="AD16" s="74" t="s">
        <v>20</v>
      </c>
      <c r="AE16" s="66" t="s">
        <v>20</v>
      </c>
      <c r="AF16" s="67"/>
      <c r="AG16" s="67"/>
      <c r="AH16" s="67"/>
      <c r="AI16" s="68"/>
      <c r="AJ16" s="66" t="s">
        <v>21</v>
      </c>
      <c r="AK16" s="67"/>
      <c r="AL16" s="67"/>
      <c r="AM16" s="67"/>
      <c r="AN16" s="68"/>
      <c r="AO16" s="66" t="s">
        <v>22</v>
      </c>
      <c r="AP16" s="67"/>
      <c r="AQ16" s="67"/>
      <c r="AR16" s="67"/>
      <c r="AS16" s="68"/>
      <c r="AT16" s="66" t="s">
        <v>23</v>
      </c>
      <c r="AU16" s="67"/>
      <c r="AV16" s="67"/>
      <c r="AW16" s="67"/>
      <c r="AX16" s="68"/>
      <c r="AY16" s="66" t="s">
        <v>24</v>
      </c>
      <c r="AZ16" s="67"/>
      <c r="BA16" s="67"/>
      <c r="BB16" s="67"/>
      <c r="BC16" s="68"/>
    </row>
    <row r="17" spans="1:55" s="4" customFormat="1" ht="108" customHeight="1" x14ac:dyDescent="0.15">
      <c r="A17" s="70"/>
      <c r="B17" s="70"/>
      <c r="C17" s="70"/>
      <c r="D17" s="79"/>
      <c r="E17" s="11" t="s">
        <v>50</v>
      </c>
      <c r="F17" s="11" t="s">
        <v>51</v>
      </c>
      <c r="G17" s="11" t="s">
        <v>52</v>
      </c>
      <c r="H17" s="11" t="s">
        <v>53</v>
      </c>
      <c r="I17" s="11" t="s">
        <v>54</v>
      </c>
      <c r="J17" s="11" t="s">
        <v>50</v>
      </c>
      <c r="K17" s="11" t="s">
        <v>51</v>
      </c>
      <c r="L17" s="11" t="s">
        <v>52</v>
      </c>
      <c r="M17" s="11" t="s">
        <v>53</v>
      </c>
      <c r="N17" s="11" t="s">
        <v>54</v>
      </c>
      <c r="O17" s="11" t="s">
        <v>50</v>
      </c>
      <c r="P17" s="11" t="s">
        <v>51</v>
      </c>
      <c r="Q17" s="11" t="s">
        <v>52</v>
      </c>
      <c r="R17" s="11" t="s">
        <v>53</v>
      </c>
      <c r="S17" s="11" t="s">
        <v>54</v>
      </c>
      <c r="T17" s="11" t="s">
        <v>50</v>
      </c>
      <c r="U17" s="11" t="s">
        <v>51</v>
      </c>
      <c r="V17" s="11" t="s">
        <v>52</v>
      </c>
      <c r="W17" s="11" t="s">
        <v>53</v>
      </c>
      <c r="X17" s="11" t="s">
        <v>54</v>
      </c>
      <c r="Y17" s="11" t="s">
        <v>50</v>
      </c>
      <c r="Z17" s="11" t="s">
        <v>51</v>
      </c>
      <c r="AA17" s="11" t="s">
        <v>52</v>
      </c>
      <c r="AB17" s="11" t="s">
        <v>53</v>
      </c>
      <c r="AC17" s="11" t="s">
        <v>54</v>
      </c>
      <c r="AD17" s="75"/>
      <c r="AE17" s="11" t="s">
        <v>50</v>
      </c>
      <c r="AF17" s="11" t="s">
        <v>51</v>
      </c>
      <c r="AG17" s="11" t="s">
        <v>52</v>
      </c>
      <c r="AH17" s="11" t="s">
        <v>53</v>
      </c>
      <c r="AI17" s="11" t="s">
        <v>54</v>
      </c>
      <c r="AJ17" s="11" t="s">
        <v>50</v>
      </c>
      <c r="AK17" s="11" t="s">
        <v>51</v>
      </c>
      <c r="AL17" s="11" t="s">
        <v>52</v>
      </c>
      <c r="AM17" s="11" t="s">
        <v>53</v>
      </c>
      <c r="AN17" s="11" t="s">
        <v>54</v>
      </c>
      <c r="AO17" s="11" t="s">
        <v>50</v>
      </c>
      <c r="AP17" s="11" t="s">
        <v>51</v>
      </c>
      <c r="AQ17" s="11" t="s">
        <v>52</v>
      </c>
      <c r="AR17" s="11" t="s">
        <v>53</v>
      </c>
      <c r="AS17" s="11" t="s">
        <v>54</v>
      </c>
      <c r="AT17" s="11" t="s">
        <v>50</v>
      </c>
      <c r="AU17" s="11" t="s">
        <v>51</v>
      </c>
      <c r="AV17" s="11" t="s">
        <v>52</v>
      </c>
      <c r="AW17" s="11" t="s">
        <v>53</v>
      </c>
      <c r="AX17" s="11" t="s">
        <v>54</v>
      </c>
      <c r="AY17" s="11" t="s">
        <v>50</v>
      </c>
      <c r="AZ17" s="11" t="s">
        <v>51</v>
      </c>
      <c r="BA17" s="11" t="s">
        <v>52</v>
      </c>
      <c r="BB17" s="11" t="s">
        <v>53</v>
      </c>
      <c r="BC17" s="11" t="s">
        <v>54</v>
      </c>
    </row>
    <row r="18" spans="1:55" s="4" customFormat="1" ht="8.25" x14ac:dyDescent="0.15">
      <c r="A18" s="5">
        <v>1</v>
      </c>
      <c r="B18" s="5">
        <v>2</v>
      </c>
      <c r="C18" s="5">
        <v>3</v>
      </c>
      <c r="D18" s="5">
        <v>4</v>
      </c>
      <c r="E18" s="5" t="s">
        <v>10</v>
      </c>
      <c r="F18" s="5" t="s">
        <v>11</v>
      </c>
      <c r="G18" s="5" t="s">
        <v>12</v>
      </c>
      <c r="H18" s="5" t="s">
        <v>13</v>
      </c>
      <c r="I18" s="5" t="s">
        <v>28</v>
      </c>
      <c r="J18" s="5" t="s">
        <v>30</v>
      </c>
      <c r="K18" s="5" t="s">
        <v>31</v>
      </c>
      <c r="L18" s="5" t="s">
        <v>32</v>
      </c>
      <c r="M18" s="5" t="s">
        <v>33</v>
      </c>
      <c r="N18" s="5" t="s">
        <v>34</v>
      </c>
      <c r="O18" s="5" t="s">
        <v>35</v>
      </c>
      <c r="P18" s="5" t="s">
        <v>36</v>
      </c>
      <c r="Q18" s="5" t="s">
        <v>37</v>
      </c>
      <c r="R18" s="5" t="s">
        <v>38</v>
      </c>
      <c r="S18" s="5" t="s">
        <v>39</v>
      </c>
      <c r="T18" s="5" t="s">
        <v>40</v>
      </c>
      <c r="U18" s="5" t="s">
        <v>41</v>
      </c>
      <c r="V18" s="5" t="s">
        <v>42</v>
      </c>
      <c r="W18" s="5" t="s">
        <v>43</v>
      </c>
      <c r="X18" s="5" t="s">
        <v>44</v>
      </c>
      <c r="Y18" s="5" t="s">
        <v>45</v>
      </c>
      <c r="Z18" s="5" t="s">
        <v>46</v>
      </c>
      <c r="AA18" s="5" t="s">
        <v>47</v>
      </c>
      <c r="AB18" s="5" t="s">
        <v>48</v>
      </c>
      <c r="AC18" s="5" t="s">
        <v>49</v>
      </c>
      <c r="AD18" s="42">
        <v>6</v>
      </c>
      <c r="AE18" s="5" t="s">
        <v>14</v>
      </c>
      <c r="AF18" s="5" t="s">
        <v>15</v>
      </c>
      <c r="AG18" s="5" t="s">
        <v>16</v>
      </c>
      <c r="AH18" s="5" t="s">
        <v>17</v>
      </c>
      <c r="AI18" s="5" t="s">
        <v>29</v>
      </c>
      <c r="AJ18" s="5" t="s">
        <v>55</v>
      </c>
      <c r="AK18" s="5" t="s">
        <v>56</v>
      </c>
      <c r="AL18" s="5" t="s">
        <v>57</v>
      </c>
      <c r="AM18" s="5" t="s">
        <v>58</v>
      </c>
      <c r="AN18" s="5" t="s">
        <v>59</v>
      </c>
      <c r="AO18" s="5" t="s">
        <v>60</v>
      </c>
      <c r="AP18" s="5" t="s">
        <v>61</v>
      </c>
      <c r="AQ18" s="5" t="s">
        <v>62</v>
      </c>
      <c r="AR18" s="5" t="s">
        <v>63</v>
      </c>
      <c r="AS18" s="5" t="s">
        <v>64</v>
      </c>
      <c r="AT18" s="5" t="s">
        <v>65</v>
      </c>
      <c r="AU18" s="5" t="s">
        <v>66</v>
      </c>
      <c r="AV18" s="5" t="s">
        <v>67</v>
      </c>
      <c r="AW18" s="5" t="s">
        <v>68</v>
      </c>
      <c r="AX18" s="5" t="s">
        <v>69</v>
      </c>
      <c r="AY18" s="5" t="s">
        <v>70</v>
      </c>
      <c r="AZ18" s="5" t="s">
        <v>71</v>
      </c>
      <c r="BA18" s="5" t="s">
        <v>72</v>
      </c>
      <c r="BB18" s="5" t="s">
        <v>73</v>
      </c>
      <c r="BC18" s="5" t="s">
        <v>74</v>
      </c>
    </row>
    <row r="19" spans="1:55" s="4" customFormat="1" ht="47.25" x14ac:dyDescent="0.15">
      <c r="A19" s="15">
        <v>0</v>
      </c>
      <c r="B19" s="16" t="s">
        <v>78</v>
      </c>
      <c r="C19" s="22" t="s">
        <v>79</v>
      </c>
      <c r="D19" s="13">
        <f>D20+D21</f>
        <v>21.9196156</v>
      </c>
      <c r="E19" s="13">
        <v>0</v>
      </c>
      <c r="F19" s="20">
        <v>0</v>
      </c>
      <c r="G19" s="63">
        <f>G20</f>
        <v>11.072935600000001</v>
      </c>
      <c r="H19" s="13">
        <f>H20</f>
        <v>7.1688000000000001</v>
      </c>
      <c r="I19" s="20">
        <f>I21</f>
        <v>3.67788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13">
        <v>0</v>
      </c>
      <c r="S19" s="20">
        <v>0</v>
      </c>
      <c r="T19" s="20">
        <v>0</v>
      </c>
      <c r="U19" s="20">
        <v>0</v>
      </c>
      <c r="V19" s="13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13">
        <v>0</v>
      </c>
      <c r="AC19" s="20">
        <v>0</v>
      </c>
      <c r="AD19" s="13">
        <v>18.267026999999999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</row>
    <row r="20" spans="1:55" s="4" customFormat="1" ht="94.5" x14ac:dyDescent="0.15">
      <c r="A20" s="17" t="s">
        <v>84</v>
      </c>
      <c r="B20" s="16" t="s">
        <v>80</v>
      </c>
      <c r="C20" s="22" t="s">
        <v>79</v>
      </c>
      <c r="D20" s="13">
        <f>G20+H20</f>
        <v>18.241735600000002</v>
      </c>
      <c r="E20" s="13">
        <v>0</v>
      </c>
      <c r="F20" s="21">
        <v>0</v>
      </c>
      <c r="G20" s="62">
        <f>G25</f>
        <v>11.072935600000001</v>
      </c>
      <c r="H20" s="14">
        <f>H22+H44</f>
        <v>7.1688000000000001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14">
        <v>0</v>
      </c>
      <c r="S20" s="21">
        <v>0</v>
      </c>
      <c r="T20" s="21">
        <v>0</v>
      </c>
      <c r="U20" s="21">
        <v>0</v>
      </c>
      <c r="V20" s="14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14">
        <v>0</v>
      </c>
      <c r="AC20" s="21">
        <v>0</v>
      </c>
      <c r="AD20" s="13">
        <v>15.202027000000001</v>
      </c>
      <c r="AE20" s="13">
        <f>AR20+AV20+BA20+BB20</f>
        <v>0</v>
      </c>
      <c r="AF20" s="21">
        <v>0</v>
      </c>
      <c r="AG20" s="21">
        <v>0</v>
      </c>
      <c r="AH20" s="14">
        <f>AH19</f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14">
        <f>AR42</f>
        <v>0</v>
      </c>
      <c r="AS20" s="21">
        <v>0</v>
      </c>
      <c r="AT20" s="21">
        <v>0</v>
      </c>
      <c r="AU20" s="21">
        <v>0</v>
      </c>
      <c r="AV20" s="38">
        <f>AV22</f>
        <v>0</v>
      </c>
      <c r="AW20" s="21">
        <v>0</v>
      </c>
      <c r="AX20" s="21">
        <v>0</v>
      </c>
      <c r="AY20" s="21">
        <v>0</v>
      </c>
      <c r="AZ20" s="21">
        <v>0</v>
      </c>
      <c r="BA20" s="14">
        <f>BA19</f>
        <v>0</v>
      </c>
      <c r="BB20" s="14">
        <f>BB19</f>
        <v>0</v>
      </c>
      <c r="BC20" s="21">
        <v>0</v>
      </c>
    </row>
    <row r="21" spans="1:55" s="4" customFormat="1" ht="78.75" x14ac:dyDescent="0.15">
      <c r="A21" s="17" t="s">
        <v>97</v>
      </c>
      <c r="B21" s="16" t="s">
        <v>98</v>
      </c>
      <c r="C21" s="22" t="s">
        <v>79</v>
      </c>
      <c r="D21" s="13">
        <f>D45</f>
        <v>3.67788</v>
      </c>
      <c r="E21" s="13">
        <v>0</v>
      </c>
      <c r="F21" s="21">
        <v>0</v>
      </c>
      <c r="G21" s="21">
        <v>0</v>
      </c>
      <c r="H21" s="14">
        <v>0</v>
      </c>
      <c r="I21" s="21">
        <f>I45</f>
        <v>3.67788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14">
        <v>0</v>
      </c>
      <c r="S21" s="21">
        <v>0</v>
      </c>
      <c r="T21" s="21">
        <v>0</v>
      </c>
      <c r="U21" s="21">
        <v>0</v>
      </c>
      <c r="V21" s="14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14">
        <v>0</v>
      </c>
      <c r="AC21" s="21">
        <v>0</v>
      </c>
      <c r="AD21" s="13">
        <v>3.0649999999999999</v>
      </c>
      <c r="AE21" s="13">
        <v>0</v>
      </c>
      <c r="AF21" s="21">
        <v>0</v>
      </c>
      <c r="AG21" s="21">
        <v>0</v>
      </c>
      <c r="AH21" s="14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14">
        <v>0</v>
      </c>
      <c r="AS21" s="21">
        <v>0</v>
      </c>
      <c r="AT21" s="21">
        <v>0</v>
      </c>
      <c r="AU21" s="21">
        <v>0</v>
      </c>
      <c r="AV21" s="38">
        <v>0</v>
      </c>
      <c r="AW21" s="21">
        <v>0</v>
      </c>
      <c r="AX21" s="21">
        <v>0</v>
      </c>
      <c r="AY21" s="21">
        <v>0</v>
      </c>
      <c r="AZ21" s="21">
        <v>0</v>
      </c>
      <c r="BA21" s="14">
        <v>0</v>
      </c>
      <c r="BB21" s="14">
        <v>0</v>
      </c>
      <c r="BC21" s="21">
        <v>0</v>
      </c>
    </row>
    <row r="22" spans="1:55" s="4" customFormat="1" ht="189" x14ac:dyDescent="0.15">
      <c r="A22" s="17" t="s">
        <v>89</v>
      </c>
      <c r="B22" s="16" t="s">
        <v>90</v>
      </c>
      <c r="C22" s="22" t="s">
        <v>79</v>
      </c>
      <c r="D22" s="13">
        <f>D23+D24</f>
        <v>2.2896000000000001</v>
      </c>
      <c r="E22" s="13">
        <v>0</v>
      </c>
      <c r="F22" s="20">
        <v>0</v>
      </c>
      <c r="G22" s="13">
        <v>0</v>
      </c>
      <c r="H22" s="13">
        <f>H23+H24</f>
        <v>2.2896000000000001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13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13">
        <v>1.9083699999999999</v>
      </c>
      <c r="AE22" s="37">
        <v>0</v>
      </c>
      <c r="AF22" s="20">
        <v>0</v>
      </c>
      <c r="AG22" s="20">
        <v>0</v>
      </c>
      <c r="AH22" s="13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13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</row>
    <row r="23" spans="1:55" s="4" customFormat="1" ht="127.5" x14ac:dyDescent="0.15">
      <c r="A23" s="30" t="s">
        <v>89</v>
      </c>
      <c r="B23" s="31" t="s">
        <v>93</v>
      </c>
      <c r="C23" s="49" t="s">
        <v>106</v>
      </c>
      <c r="D23" s="32">
        <v>1.5396000000000001</v>
      </c>
      <c r="E23" s="32">
        <v>0</v>
      </c>
      <c r="F23" s="33">
        <v>0</v>
      </c>
      <c r="G23" s="32">
        <v>0</v>
      </c>
      <c r="H23" s="35">
        <f>D23</f>
        <v>1.5396000000000001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2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2">
        <v>1.2833699999999999</v>
      </c>
      <c r="AE23" s="36">
        <v>0</v>
      </c>
      <c r="AF23" s="33">
        <v>0</v>
      </c>
      <c r="AG23" s="33">
        <v>0</v>
      </c>
      <c r="AH23" s="32">
        <f>AD23</f>
        <v>1.2833699999999999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5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</row>
    <row r="24" spans="1:55" s="4" customFormat="1" ht="102" x14ac:dyDescent="0.2">
      <c r="A24" s="47" t="s">
        <v>85</v>
      </c>
      <c r="B24" s="48" t="s">
        <v>104</v>
      </c>
      <c r="C24" s="49" t="s">
        <v>105</v>
      </c>
      <c r="D24" s="32">
        <v>0.75</v>
      </c>
      <c r="E24" s="32">
        <v>0</v>
      </c>
      <c r="F24" s="33">
        <v>0</v>
      </c>
      <c r="G24" s="32">
        <v>0</v>
      </c>
      <c r="H24" s="35">
        <f>D24</f>
        <v>0.75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2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2">
        <v>0.625</v>
      </c>
      <c r="AE24" s="36">
        <v>0</v>
      </c>
      <c r="AF24" s="33">
        <v>0</v>
      </c>
      <c r="AG24" s="33">
        <v>0</v>
      </c>
      <c r="AH24" s="32">
        <f>AD24</f>
        <v>0.625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5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</row>
    <row r="25" spans="1:55" s="4" customFormat="1" ht="126" x14ac:dyDescent="0.15">
      <c r="A25" s="17" t="s">
        <v>85</v>
      </c>
      <c r="B25" s="16" t="s">
        <v>81</v>
      </c>
      <c r="C25" s="22" t="s">
        <v>79</v>
      </c>
      <c r="D25" s="25">
        <f>D26</f>
        <v>11.072935600000001</v>
      </c>
      <c r="E25" s="25">
        <v>0</v>
      </c>
      <c r="F25" s="26">
        <v>0</v>
      </c>
      <c r="G25" s="61">
        <f>G26</f>
        <v>11.072935600000001</v>
      </c>
      <c r="H25" s="25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5">
        <v>0</v>
      </c>
      <c r="W25" s="26">
        <v>0</v>
      </c>
      <c r="X25" s="26">
        <v>0</v>
      </c>
      <c r="Y25" s="26">
        <v>0</v>
      </c>
      <c r="Z25" s="26">
        <v>0</v>
      </c>
      <c r="AA25" s="25">
        <v>0</v>
      </c>
      <c r="AB25" s="26">
        <v>0</v>
      </c>
      <c r="AC25" s="26">
        <v>0</v>
      </c>
      <c r="AD25" s="25">
        <v>9.2276569999999989</v>
      </c>
      <c r="AE25" s="25">
        <v>0</v>
      </c>
      <c r="AF25" s="26">
        <v>0</v>
      </c>
      <c r="AG25" s="26">
        <v>0</v>
      </c>
      <c r="AH25" s="25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5">
        <v>0</v>
      </c>
      <c r="BB25" s="26">
        <v>0</v>
      </c>
      <c r="BC25" s="26">
        <v>0</v>
      </c>
    </row>
    <row r="26" spans="1:55" s="4" customFormat="1" ht="78.75" x14ac:dyDescent="0.15">
      <c r="A26" s="17" t="s">
        <v>86</v>
      </c>
      <c r="B26" s="16" t="s">
        <v>82</v>
      </c>
      <c r="C26" s="22" t="s">
        <v>79</v>
      </c>
      <c r="D26" s="25">
        <f>SUM(D27:D41)</f>
        <v>11.072935600000001</v>
      </c>
      <c r="E26" s="25">
        <v>0</v>
      </c>
      <c r="F26" s="26">
        <v>0</v>
      </c>
      <c r="G26" s="61">
        <f>SUM(G27:G41)</f>
        <v>11.072935600000001</v>
      </c>
      <c r="H26" s="25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5">
        <v>0</v>
      </c>
      <c r="W26" s="26">
        <v>0</v>
      </c>
      <c r="X26" s="26">
        <v>0</v>
      </c>
      <c r="Y26" s="26">
        <v>0</v>
      </c>
      <c r="Z26" s="26">
        <v>0</v>
      </c>
      <c r="AA26" s="25">
        <v>0</v>
      </c>
      <c r="AB26" s="26">
        <v>0</v>
      </c>
      <c r="AC26" s="26">
        <v>0</v>
      </c>
      <c r="AD26" s="25">
        <v>9.2276569999999989</v>
      </c>
      <c r="AE26" s="25">
        <v>0</v>
      </c>
      <c r="AF26" s="26">
        <v>0</v>
      </c>
      <c r="AG26" s="26">
        <v>0</v>
      </c>
      <c r="AH26" s="25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5">
        <v>0</v>
      </c>
      <c r="BB26" s="26">
        <v>0</v>
      </c>
      <c r="BC26" s="26">
        <v>0</v>
      </c>
    </row>
    <row r="27" spans="1:55" s="4" customFormat="1" ht="63" x14ac:dyDescent="0.15">
      <c r="A27" s="43" t="s">
        <v>116</v>
      </c>
      <c r="B27" s="44" t="s">
        <v>117</v>
      </c>
      <c r="C27" s="18" t="s">
        <v>118</v>
      </c>
      <c r="D27" s="34">
        <v>0.77578199999999997</v>
      </c>
      <c r="E27" s="32"/>
      <c r="F27" s="33"/>
      <c r="G27" s="32">
        <f t="shared" ref="G27:G41" si="0">D27</f>
        <v>0.77578199999999997</v>
      </c>
      <c r="H27" s="35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2"/>
      <c r="W27" s="33"/>
      <c r="X27" s="33"/>
      <c r="Y27" s="33"/>
      <c r="Z27" s="33"/>
      <c r="AA27" s="33"/>
      <c r="AB27" s="33"/>
      <c r="AC27" s="33"/>
      <c r="AD27" s="32">
        <v>0.64648000000000005</v>
      </c>
      <c r="AE27" s="36"/>
      <c r="AF27" s="33"/>
      <c r="AG27" s="33"/>
      <c r="AH27" s="32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5"/>
      <c r="AW27" s="33"/>
      <c r="AX27" s="33"/>
      <c r="AY27" s="33"/>
      <c r="AZ27" s="33"/>
      <c r="BA27" s="33"/>
      <c r="BB27" s="33"/>
      <c r="BC27" s="33"/>
    </row>
    <row r="28" spans="1:55" s="4" customFormat="1" ht="94.5" x14ac:dyDescent="0.15">
      <c r="A28" s="43" t="s">
        <v>119</v>
      </c>
      <c r="B28" s="44" t="s">
        <v>120</v>
      </c>
      <c r="C28" s="18" t="s">
        <v>121</v>
      </c>
      <c r="D28" s="34">
        <v>0.74543999999999999</v>
      </c>
      <c r="E28" s="32"/>
      <c r="F28" s="33"/>
      <c r="G28" s="32">
        <f t="shared" si="0"/>
        <v>0.74543999999999999</v>
      </c>
      <c r="H28" s="35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2"/>
      <c r="W28" s="33"/>
      <c r="X28" s="33"/>
      <c r="Y28" s="33"/>
      <c r="Z28" s="33"/>
      <c r="AA28" s="33"/>
      <c r="AB28" s="33"/>
      <c r="AC28" s="33"/>
      <c r="AD28" s="32">
        <v>0.62119999999999997</v>
      </c>
      <c r="AE28" s="36"/>
      <c r="AF28" s="33"/>
      <c r="AG28" s="33"/>
      <c r="AH28" s="32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5"/>
      <c r="AW28" s="33"/>
      <c r="AX28" s="33"/>
      <c r="AY28" s="33"/>
      <c r="AZ28" s="33"/>
      <c r="BA28" s="33"/>
      <c r="BB28" s="33"/>
      <c r="BC28" s="33"/>
    </row>
    <row r="29" spans="1:55" s="4" customFormat="1" ht="94.5" x14ac:dyDescent="0.15">
      <c r="A29" s="43" t="s">
        <v>122</v>
      </c>
      <c r="B29" s="44" t="s">
        <v>123</v>
      </c>
      <c r="C29" s="18" t="s">
        <v>124</v>
      </c>
      <c r="D29" s="34">
        <v>0.465252</v>
      </c>
      <c r="E29" s="32"/>
      <c r="F29" s="33"/>
      <c r="G29" s="32">
        <f t="shared" si="0"/>
        <v>0.465252</v>
      </c>
      <c r="H29" s="35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2"/>
      <c r="W29" s="33"/>
      <c r="X29" s="33"/>
      <c r="Y29" s="33"/>
      <c r="Z29" s="33"/>
      <c r="AA29" s="33"/>
      <c r="AB29" s="33"/>
      <c r="AC29" s="33"/>
      <c r="AD29" s="32">
        <v>0.38771</v>
      </c>
      <c r="AE29" s="36"/>
      <c r="AF29" s="33"/>
      <c r="AG29" s="33"/>
      <c r="AH29" s="32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5"/>
      <c r="AW29" s="33"/>
      <c r="AX29" s="33"/>
      <c r="AY29" s="33"/>
      <c r="AZ29" s="33"/>
      <c r="BA29" s="33"/>
      <c r="BB29" s="33"/>
      <c r="BC29" s="33"/>
    </row>
    <row r="30" spans="1:55" s="4" customFormat="1" ht="94.5" x14ac:dyDescent="0.15">
      <c r="A30" s="43" t="s">
        <v>99</v>
      </c>
      <c r="B30" s="44" t="s">
        <v>125</v>
      </c>
      <c r="C30" s="18" t="s">
        <v>126</v>
      </c>
      <c r="D30" s="34">
        <v>2.4633600000000002</v>
      </c>
      <c r="E30" s="32"/>
      <c r="F30" s="33"/>
      <c r="G30" s="32">
        <f t="shared" si="0"/>
        <v>2.4633600000000002</v>
      </c>
      <c r="H30" s="35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2"/>
      <c r="W30" s="33"/>
      <c r="X30" s="33"/>
      <c r="Y30" s="33"/>
      <c r="Z30" s="33"/>
      <c r="AA30" s="33"/>
      <c r="AB30" s="33"/>
      <c r="AC30" s="33"/>
      <c r="AD30" s="32">
        <v>2.0528</v>
      </c>
      <c r="AE30" s="36"/>
      <c r="AF30" s="33"/>
      <c r="AG30" s="33"/>
      <c r="AH30" s="32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5"/>
      <c r="AW30" s="33"/>
      <c r="AX30" s="33"/>
      <c r="AY30" s="33"/>
      <c r="AZ30" s="33"/>
      <c r="BA30" s="33"/>
      <c r="BB30" s="33"/>
      <c r="BC30" s="33"/>
    </row>
    <row r="31" spans="1:55" s="4" customFormat="1" ht="189" x14ac:dyDescent="0.15">
      <c r="A31" s="43" t="s">
        <v>100</v>
      </c>
      <c r="B31" s="44" t="s">
        <v>127</v>
      </c>
      <c r="C31" s="18" t="s">
        <v>128</v>
      </c>
      <c r="D31" s="34">
        <v>0.70342800000000005</v>
      </c>
      <c r="E31" s="32"/>
      <c r="F31" s="33"/>
      <c r="G31" s="32">
        <f t="shared" si="0"/>
        <v>0.70342800000000005</v>
      </c>
      <c r="H31" s="35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2"/>
      <c r="W31" s="33"/>
      <c r="X31" s="33"/>
      <c r="Y31" s="33"/>
      <c r="Z31" s="33"/>
      <c r="AA31" s="33"/>
      <c r="AB31" s="33"/>
      <c r="AC31" s="33"/>
      <c r="AD31" s="32">
        <v>0.58618999999999999</v>
      </c>
      <c r="AE31" s="36"/>
      <c r="AF31" s="33"/>
      <c r="AG31" s="33"/>
      <c r="AH31" s="32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5"/>
      <c r="AW31" s="33"/>
      <c r="AX31" s="33"/>
      <c r="AY31" s="33"/>
      <c r="AZ31" s="33"/>
      <c r="BA31" s="33"/>
      <c r="BB31" s="33"/>
      <c r="BC31" s="33"/>
    </row>
    <row r="32" spans="1:55" s="4" customFormat="1" ht="204.75" x14ac:dyDescent="0.15">
      <c r="A32" s="43" t="s">
        <v>101</v>
      </c>
      <c r="B32" s="44" t="s">
        <v>129</v>
      </c>
      <c r="C32" s="18" t="s">
        <v>130</v>
      </c>
      <c r="D32" s="34">
        <v>1.3547640000000001</v>
      </c>
      <c r="E32" s="32"/>
      <c r="F32" s="33"/>
      <c r="G32" s="32">
        <f t="shared" si="0"/>
        <v>1.3547640000000001</v>
      </c>
      <c r="H32" s="3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2"/>
      <c r="W32" s="33"/>
      <c r="X32" s="33"/>
      <c r="Y32" s="33"/>
      <c r="Z32" s="33"/>
      <c r="AA32" s="33"/>
      <c r="AB32" s="33"/>
      <c r="AC32" s="33"/>
      <c r="AD32" s="32">
        <v>1.12897</v>
      </c>
      <c r="AE32" s="36"/>
      <c r="AF32" s="33"/>
      <c r="AG32" s="33"/>
      <c r="AH32" s="32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5"/>
      <c r="AW32" s="33"/>
      <c r="AX32" s="33"/>
      <c r="AY32" s="33"/>
      <c r="AZ32" s="33"/>
      <c r="BA32" s="33"/>
      <c r="BB32" s="33"/>
      <c r="BC32" s="33"/>
    </row>
    <row r="33" spans="1:55" s="4" customFormat="1" ht="78.75" x14ac:dyDescent="0.15">
      <c r="A33" s="43" t="s">
        <v>102</v>
      </c>
      <c r="B33" s="44" t="s">
        <v>131</v>
      </c>
      <c r="C33" s="18" t="s">
        <v>132</v>
      </c>
      <c r="D33" s="34">
        <v>0.38879999999999998</v>
      </c>
      <c r="E33" s="32"/>
      <c r="F33" s="33"/>
      <c r="G33" s="32">
        <f t="shared" si="0"/>
        <v>0.38879999999999998</v>
      </c>
      <c r="H33" s="35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2"/>
      <c r="W33" s="33"/>
      <c r="X33" s="33"/>
      <c r="Y33" s="33"/>
      <c r="Z33" s="33"/>
      <c r="AA33" s="33"/>
      <c r="AB33" s="33"/>
      <c r="AC33" s="33"/>
      <c r="AD33" s="32">
        <v>0.32400000000000001</v>
      </c>
      <c r="AE33" s="36"/>
      <c r="AF33" s="33"/>
      <c r="AG33" s="33"/>
      <c r="AH33" s="32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5"/>
      <c r="AW33" s="33"/>
      <c r="AX33" s="33"/>
      <c r="AY33" s="33"/>
      <c r="AZ33" s="33"/>
      <c r="BA33" s="33"/>
      <c r="BB33" s="33"/>
      <c r="BC33" s="33"/>
    </row>
    <row r="34" spans="1:55" s="4" customFormat="1" ht="189" x14ac:dyDescent="0.15">
      <c r="A34" s="43" t="s">
        <v>103</v>
      </c>
      <c r="B34" s="44" t="s">
        <v>133</v>
      </c>
      <c r="C34" s="18" t="s">
        <v>134</v>
      </c>
      <c r="D34" s="34">
        <v>0.656856</v>
      </c>
      <c r="E34" s="32"/>
      <c r="F34" s="33"/>
      <c r="G34" s="32">
        <f t="shared" si="0"/>
        <v>0.656856</v>
      </c>
      <c r="H34" s="35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2"/>
      <c r="W34" s="33"/>
      <c r="X34" s="33"/>
      <c r="Y34" s="33"/>
      <c r="Z34" s="33"/>
      <c r="AA34" s="33"/>
      <c r="AB34" s="33"/>
      <c r="AC34" s="33"/>
      <c r="AD34" s="32">
        <v>0.54737999999999998</v>
      </c>
      <c r="AE34" s="36"/>
      <c r="AF34" s="33"/>
      <c r="AG34" s="33"/>
      <c r="AH34" s="32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5"/>
      <c r="AW34" s="33"/>
      <c r="AX34" s="33"/>
      <c r="AY34" s="33"/>
      <c r="AZ34" s="33"/>
      <c r="BA34" s="33"/>
      <c r="BB34" s="33"/>
      <c r="BC34" s="33"/>
    </row>
    <row r="35" spans="1:55" s="4" customFormat="1" ht="189" x14ac:dyDescent="0.15">
      <c r="A35" s="43" t="s">
        <v>135</v>
      </c>
      <c r="B35" s="44" t="s">
        <v>136</v>
      </c>
      <c r="C35" s="18" t="s">
        <v>137</v>
      </c>
      <c r="D35" s="34">
        <v>0.17988000000000001</v>
      </c>
      <c r="E35" s="32"/>
      <c r="F35" s="33"/>
      <c r="G35" s="32">
        <f t="shared" si="0"/>
        <v>0.17988000000000001</v>
      </c>
      <c r="H35" s="35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2"/>
      <c r="W35" s="33"/>
      <c r="X35" s="33"/>
      <c r="Y35" s="33"/>
      <c r="Z35" s="33"/>
      <c r="AA35" s="33"/>
      <c r="AB35" s="33"/>
      <c r="AC35" s="33"/>
      <c r="AD35" s="32">
        <v>0.14990000000000001</v>
      </c>
      <c r="AE35" s="36"/>
      <c r="AF35" s="33"/>
      <c r="AG35" s="33"/>
      <c r="AH35" s="32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5"/>
      <c r="AW35" s="33"/>
      <c r="AX35" s="33"/>
      <c r="AY35" s="33"/>
      <c r="AZ35" s="33"/>
      <c r="BA35" s="33"/>
      <c r="BB35" s="33"/>
      <c r="BC35" s="33"/>
    </row>
    <row r="36" spans="1:55" s="4" customFormat="1" ht="204.75" x14ac:dyDescent="0.15">
      <c r="A36" s="43" t="s">
        <v>138</v>
      </c>
      <c r="B36" s="44" t="s">
        <v>139</v>
      </c>
      <c r="C36" s="18" t="s">
        <v>140</v>
      </c>
      <c r="D36" s="34">
        <v>1.2828708</v>
      </c>
      <c r="E36" s="32"/>
      <c r="F36" s="33"/>
      <c r="G36" s="32">
        <f t="shared" si="0"/>
        <v>1.2828708</v>
      </c>
      <c r="H36" s="35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2"/>
      <c r="W36" s="33"/>
      <c r="X36" s="33"/>
      <c r="Y36" s="33"/>
      <c r="Z36" s="33"/>
      <c r="AA36" s="33"/>
      <c r="AB36" s="33"/>
      <c r="AC36" s="33"/>
      <c r="AD36" s="32">
        <v>1.069059</v>
      </c>
      <c r="AE36" s="36"/>
      <c r="AF36" s="33"/>
      <c r="AG36" s="33"/>
      <c r="AH36" s="32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5"/>
      <c r="AW36" s="33"/>
      <c r="AX36" s="33"/>
      <c r="AY36" s="33"/>
      <c r="AZ36" s="33"/>
      <c r="BA36" s="33"/>
      <c r="BB36" s="33"/>
      <c r="BC36" s="33"/>
    </row>
    <row r="37" spans="1:55" s="4" customFormat="1" ht="204.75" x14ac:dyDescent="0.15">
      <c r="A37" s="43" t="s">
        <v>141</v>
      </c>
      <c r="B37" s="44" t="s">
        <v>142</v>
      </c>
      <c r="C37" s="18" t="s">
        <v>143</v>
      </c>
      <c r="D37" s="34">
        <v>0.93977879999999991</v>
      </c>
      <c r="E37" s="32"/>
      <c r="F37" s="33"/>
      <c r="G37" s="32">
        <f t="shared" si="0"/>
        <v>0.93977879999999991</v>
      </c>
      <c r="H37" s="35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2"/>
      <c r="W37" s="33"/>
      <c r="X37" s="33"/>
      <c r="Y37" s="33"/>
      <c r="Z37" s="33"/>
      <c r="AA37" s="33"/>
      <c r="AB37" s="33"/>
      <c r="AC37" s="33"/>
      <c r="AD37" s="32">
        <v>0.78314899999999998</v>
      </c>
      <c r="AE37" s="36"/>
      <c r="AF37" s="33"/>
      <c r="AG37" s="33"/>
      <c r="AH37" s="32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5"/>
      <c r="AW37" s="33"/>
      <c r="AX37" s="33"/>
      <c r="AY37" s="33"/>
      <c r="AZ37" s="33"/>
      <c r="BA37" s="33"/>
      <c r="BB37" s="33"/>
      <c r="BC37" s="33"/>
    </row>
    <row r="38" spans="1:55" s="4" customFormat="1" ht="78.75" x14ac:dyDescent="0.15">
      <c r="A38" s="43" t="s">
        <v>144</v>
      </c>
      <c r="B38" s="44" t="s">
        <v>145</v>
      </c>
      <c r="C38" s="18" t="s">
        <v>146</v>
      </c>
      <c r="D38" s="34">
        <v>0.31</v>
      </c>
      <c r="E38" s="32"/>
      <c r="F38" s="33"/>
      <c r="G38" s="32">
        <f t="shared" si="0"/>
        <v>0.31</v>
      </c>
      <c r="H38" s="35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2"/>
      <c r="W38" s="33"/>
      <c r="X38" s="33"/>
      <c r="Y38" s="33"/>
      <c r="Z38" s="33"/>
      <c r="AA38" s="33"/>
      <c r="AB38" s="33"/>
      <c r="AC38" s="33"/>
      <c r="AD38" s="32">
        <v>0.25854899999999997</v>
      </c>
      <c r="AE38" s="36"/>
      <c r="AF38" s="33"/>
      <c r="AG38" s="33"/>
      <c r="AH38" s="32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5"/>
      <c r="AW38" s="33"/>
      <c r="AX38" s="33"/>
      <c r="AY38" s="33"/>
      <c r="AZ38" s="33"/>
      <c r="BA38" s="33"/>
      <c r="BB38" s="33"/>
      <c r="BC38" s="33"/>
    </row>
    <row r="39" spans="1:55" s="4" customFormat="1" ht="78.75" x14ac:dyDescent="0.15">
      <c r="A39" s="43" t="s">
        <v>147</v>
      </c>
      <c r="B39" s="44" t="s">
        <v>148</v>
      </c>
      <c r="C39" s="18" t="s">
        <v>149</v>
      </c>
      <c r="D39" s="34">
        <v>0.318324</v>
      </c>
      <c r="E39" s="32"/>
      <c r="F39" s="33"/>
      <c r="G39" s="32">
        <f t="shared" si="0"/>
        <v>0.318324</v>
      </c>
      <c r="H39" s="35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2"/>
      <c r="W39" s="33"/>
      <c r="X39" s="33"/>
      <c r="Y39" s="33"/>
      <c r="Z39" s="33"/>
      <c r="AA39" s="33"/>
      <c r="AB39" s="33"/>
      <c r="AC39" s="33"/>
      <c r="AD39" s="32">
        <v>0.26527000000000001</v>
      </c>
      <c r="AE39" s="36"/>
      <c r="AF39" s="33"/>
      <c r="AG39" s="33"/>
      <c r="AH39" s="32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5"/>
      <c r="AW39" s="33"/>
      <c r="AX39" s="33"/>
      <c r="AY39" s="33"/>
      <c r="AZ39" s="33"/>
      <c r="BA39" s="33"/>
      <c r="BB39" s="33"/>
      <c r="BC39" s="33"/>
    </row>
    <row r="40" spans="1:55" s="4" customFormat="1" ht="63" x14ac:dyDescent="0.15">
      <c r="A40" s="43" t="s">
        <v>150</v>
      </c>
      <c r="B40" s="44" t="s">
        <v>151</v>
      </c>
      <c r="C40" s="18" t="s">
        <v>152</v>
      </c>
      <c r="D40" s="34">
        <v>0.13148399999999999</v>
      </c>
      <c r="E40" s="32"/>
      <c r="F40" s="33"/>
      <c r="G40" s="32">
        <f t="shared" si="0"/>
        <v>0.13148399999999999</v>
      </c>
      <c r="H40" s="35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2"/>
      <c r="W40" s="33"/>
      <c r="X40" s="33"/>
      <c r="Y40" s="33"/>
      <c r="Z40" s="33"/>
      <c r="AA40" s="33"/>
      <c r="AB40" s="33"/>
      <c r="AC40" s="33"/>
      <c r="AD40" s="32">
        <v>0.10957</v>
      </c>
      <c r="AE40" s="36"/>
      <c r="AF40" s="33"/>
      <c r="AG40" s="33"/>
      <c r="AH40" s="32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5"/>
      <c r="AW40" s="33"/>
      <c r="AX40" s="33"/>
      <c r="AY40" s="33"/>
      <c r="AZ40" s="33"/>
      <c r="BA40" s="33"/>
      <c r="BB40" s="33"/>
      <c r="BC40" s="33"/>
    </row>
    <row r="41" spans="1:55" s="4" customFormat="1" ht="94.5" x14ac:dyDescent="0.15">
      <c r="A41" s="43" t="s">
        <v>153</v>
      </c>
      <c r="B41" s="44" t="s">
        <v>154</v>
      </c>
      <c r="C41" s="18" t="s">
        <v>155</v>
      </c>
      <c r="D41" s="34">
        <v>0.35691600000000001</v>
      </c>
      <c r="E41" s="32"/>
      <c r="F41" s="33"/>
      <c r="G41" s="32">
        <f t="shared" si="0"/>
        <v>0.35691600000000001</v>
      </c>
      <c r="H41" s="35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2"/>
      <c r="W41" s="33"/>
      <c r="X41" s="33"/>
      <c r="Y41" s="33"/>
      <c r="Z41" s="33"/>
      <c r="AA41" s="33"/>
      <c r="AB41" s="33"/>
      <c r="AC41" s="33"/>
      <c r="AD41" s="32">
        <v>0.29743000000000003</v>
      </c>
      <c r="AE41" s="36"/>
      <c r="AF41" s="33"/>
      <c r="AG41" s="33"/>
      <c r="AH41" s="32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5"/>
      <c r="AW41" s="33"/>
      <c r="AX41" s="33"/>
      <c r="AY41" s="33"/>
      <c r="AZ41" s="33"/>
      <c r="BA41" s="33"/>
      <c r="BB41" s="33"/>
      <c r="BC41" s="33"/>
    </row>
    <row r="42" spans="1:55" s="4" customFormat="1" ht="110.25" x14ac:dyDescent="0.15">
      <c r="A42" s="23" t="s">
        <v>91</v>
      </c>
      <c r="B42" s="24" t="s">
        <v>92</v>
      </c>
      <c r="C42" s="22" t="s">
        <v>79</v>
      </c>
      <c r="D42" s="13">
        <v>0</v>
      </c>
      <c r="E42" s="13">
        <v>0</v>
      </c>
      <c r="F42" s="21">
        <v>0</v>
      </c>
      <c r="G42" s="21">
        <v>0</v>
      </c>
      <c r="H42" s="14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14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14">
        <v>0</v>
      </c>
      <c r="AC42" s="21">
        <v>0</v>
      </c>
      <c r="AD42" s="13">
        <v>0</v>
      </c>
      <c r="AE42" s="13">
        <v>0</v>
      </c>
      <c r="AF42" s="21">
        <v>0</v>
      </c>
      <c r="AG42" s="21">
        <v>0</v>
      </c>
      <c r="AH42" s="14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14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14">
        <v>0</v>
      </c>
      <c r="BC42" s="21">
        <v>0</v>
      </c>
    </row>
    <row r="43" spans="1:55" s="4" customFormat="1" ht="126" x14ac:dyDescent="0.15">
      <c r="A43" s="17" t="s">
        <v>87</v>
      </c>
      <c r="B43" s="16" t="s">
        <v>83</v>
      </c>
      <c r="C43" s="19" t="s">
        <v>79</v>
      </c>
      <c r="D43" s="25">
        <v>4.8792</v>
      </c>
      <c r="E43" s="29">
        <v>0</v>
      </c>
      <c r="F43" s="28">
        <v>0</v>
      </c>
      <c r="G43" s="28">
        <v>0</v>
      </c>
      <c r="H43" s="27">
        <v>4.8792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7">
        <v>0</v>
      </c>
      <c r="AC43" s="28">
        <v>0</v>
      </c>
      <c r="AD43" s="25">
        <v>4.0659999999999998</v>
      </c>
      <c r="AE43" s="29">
        <v>0</v>
      </c>
      <c r="AF43" s="28">
        <v>0</v>
      </c>
      <c r="AG43" s="28">
        <v>0</v>
      </c>
      <c r="AH43" s="27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7">
        <v>0</v>
      </c>
      <c r="BC43" s="28">
        <v>0</v>
      </c>
    </row>
    <row r="44" spans="1:55" s="4" customFormat="1" ht="110.25" x14ac:dyDescent="0.15">
      <c r="A44" s="51" t="s">
        <v>87</v>
      </c>
      <c r="B44" s="52" t="s">
        <v>94</v>
      </c>
      <c r="C44" s="53" t="s">
        <v>107</v>
      </c>
      <c r="D44" s="54">
        <v>4.8792</v>
      </c>
      <c r="E44" s="55">
        <v>0</v>
      </c>
      <c r="F44" s="56">
        <v>0</v>
      </c>
      <c r="G44" s="56">
        <v>0</v>
      </c>
      <c r="H44" s="54">
        <v>4.8792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4">
        <v>0</v>
      </c>
      <c r="AC44" s="56">
        <v>0</v>
      </c>
      <c r="AD44" s="55">
        <v>4.0659999999999998</v>
      </c>
      <c r="AE44" s="57">
        <v>0</v>
      </c>
      <c r="AF44" s="56">
        <v>0</v>
      </c>
      <c r="AG44" s="56">
        <v>0</v>
      </c>
      <c r="AH44" s="58">
        <v>0</v>
      </c>
      <c r="AI44" s="56">
        <v>0</v>
      </c>
      <c r="AJ44" s="56">
        <v>0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56">
        <v>0</v>
      </c>
      <c r="AS44" s="56">
        <v>0</v>
      </c>
      <c r="AT44" s="56">
        <v>0</v>
      </c>
      <c r="AU44" s="56">
        <v>0</v>
      </c>
      <c r="AV44" s="56">
        <v>0</v>
      </c>
      <c r="AW44" s="56">
        <v>0</v>
      </c>
      <c r="AX44" s="56">
        <v>0</v>
      </c>
      <c r="AY44" s="56">
        <v>0</v>
      </c>
      <c r="AZ44" s="56">
        <v>0</v>
      </c>
      <c r="BA44" s="56">
        <v>0</v>
      </c>
      <c r="BB44" s="57">
        <v>0</v>
      </c>
      <c r="BC44" s="56">
        <v>0</v>
      </c>
    </row>
    <row r="45" spans="1:55" s="60" customFormat="1" ht="78.75" x14ac:dyDescent="0.25">
      <c r="A45" s="17" t="s">
        <v>97</v>
      </c>
      <c r="B45" s="16" t="s">
        <v>98</v>
      </c>
      <c r="C45" s="22" t="s">
        <v>108</v>
      </c>
      <c r="D45" s="60">
        <f>D46+D47</f>
        <v>3.67788</v>
      </c>
      <c r="E45" s="60">
        <v>0</v>
      </c>
      <c r="F45" s="60">
        <v>0</v>
      </c>
      <c r="G45" s="60">
        <v>0</v>
      </c>
      <c r="H45" s="60">
        <v>0</v>
      </c>
      <c r="I45" s="60">
        <f>I46+I47</f>
        <v>3.67788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3.0649999999999999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0">
        <v>0</v>
      </c>
      <c r="AS45" s="60">
        <v>0</v>
      </c>
      <c r="AT45" s="60">
        <v>0</v>
      </c>
      <c r="AU45" s="60">
        <v>0</v>
      </c>
      <c r="AV45" s="60">
        <v>0</v>
      </c>
      <c r="AW45" s="60">
        <v>0</v>
      </c>
      <c r="AX45" s="60">
        <v>0</v>
      </c>
      <c r="AY45" s="60">
        <v>0</v>
      </c>
      <c r="AZ45" s="60">
        <v>0</v>
      </c>
      <c r="BA45" s="60">
        <v>0</v>
      </c>
      <c r="BB45" s="60">
        <v>0</v>
      </c>
      <c r="BC45" s="60">
        <v>0</v>
      </c>
    </row>
    <row r="46" spans="1:55" s="59" customFormat="1" ht="63" x14ac:dyDescent="0.25">
      <c r="A46" s="45" t="s">
        <v>110</v>
      </c>
      <c r="B46" s="46" t="s">
        <v>111</v>
      </c>
      <c r="C46" s="50" t="s">
        <v>112</v>
      </c>
      <c r="D46" s="59">
        <v>0.63</v>
      </c>
      <c r="E46" s="32">
        <v>0</v>
      </c>
      <c r="F46" s="33">
        <v>0</v>
      </c>
      <c r="G46" s="32">
        <v>0</v>
      </c>
      <c r="H46" s="35">
        <v>0</v>
      </c>
      <c r="I46" s="33">
        <f>D46</f>
        <v>0.63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2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2">
        <v>0.52500000000000002</v>
      </c>
      <c r="AE46" s="36">
        <v>0</v>
      </c>
      <c r="AF46" s="33">
        <v>0</v>
      </c>
      <c r="AG46" s="33">
        <v>0</v>
      </c>
      <c r="AH46" s="32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5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</row>
    <row r="47" spans="1:55" s="59" customFormat="1" ht="31.5" x14ac:dyDescent="0.25">
      <c r="A47" s="45" t="s">
        <v>113</v>
      </c>
      <c r="B47" s="46" t="s">
        <v>114</v>
      </c>
      <c r="C47" s="50" t="s">
        <v>115</v>
      </c>
      <c r="D47" s="59">
        <v>3.0478800000000001</v>
      </c>
      <c r="E47" s="32">
        <v>0</v>
      </c>
      <c r="F47" s="33">
        <v>0</v>
      </c>
      <c r="G47" s="32">
        <v>0</v>
      </c>
      <c r="H47" s="35">
        <v>0</v>
      </c>
      <c r="I47" s="33">
        <f>D47</f>
        <v>3.0478800000000001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2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2">
        <v>2.54</v>
      </c>
      <c r="AE47" s="36">
        <v>0</v>
      </c>
      <c r="AF47" s="33">
        <v>0</v>
      </c>
      <c r="AG47" s="33">
        <v>0</v>
      </c>
      <c r="AH47" s="32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5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</row>
  </sheetData>
  <mergeCells count="29">
    <mergeCell ref="Z4:AA4"/>
    <mergeCell ref="V4:W4"/>
    <mergeCell ref="J16:N16"/>
    <mergeCell ref="O16:S16"/>
    <mergeCell ref="T16:X16"/>
    <mergeCell ref="X4:Y4"/>
    <mergeCell ref="AT16:AX16"/>
    <mergeCell ref="AE15:BC15"/>
    <mergeCell ref="W6:AK6"/>
    <mergeCell ref="W7:AK7"/>
    <mergeCell ref="Y11:AM11"/>
    <mergeCell ref="Y12:AM12"/>
    <mergeCell ref="Z9:AA9"/>
    <mergeCell ref="A3:BC3"/>
    <mergeCell ref="AX2:BC2"/>
    <mergeCell ref="AY16:BC16"/>
    <mergeCell ref="Y16:AC16"/>
    <mergeCell ref="A14:A17"/>
    <mergeCell ref="B14:B17"/>
    <mergeCell ref="C14:C17"/>
    <mergeCell ref="E15:AC15"/>
    <mergeCell ref="E16:I16"/>
    <mergeCell ref="AD16:AD17"/>
    <mergeCell ref="D14:AC14"/>
    <mergeCell ref="AD14:BC14"/>
    <mergeCell ref="D16:D17"/>
    <mergeCell ref="AE16:AI16"/>
    <mergeCell ref="AJ16:AN16"/>
    <mergeCell ref="AO16:AS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6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2022-01-12T01:46:43Z</cp:lastPrinted>
  <dcterms:created xsi:type="dcterms:W3CDTF">2011-01-11T10:25:48Z</dcterms:created>
  <dcterms:modified xsi:type="dcterms:W3CDTF">2024-04-09T23:47:40Z</dcterms:modified>
</cp:coreProperties>
</file>